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3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laetitia_biscarrat_unice_fr/Documents/maquettes au 15 juin 23/"/>
    </mc:Choice>
  </mc:AlternateContent>
  <xr:revisionPtr revIDLastSave="40" documentId="13_ncr:1_{0635F88B-8347-2F48-91A5-8FB363D97612}" xr6:coauthVersionLast="47" xr6:coauthVersionMax="47" xr10:uidLastSave="{33657279-4CA3-4433-A369-2542EDFF4682}"/>
  <bookViews>
    <workbookView xWindow="-108" yWindow="-108" windowWidth="23256" windowHeight="12456" firstSheet="1" activeTab="1" xr2:uid="{00000000-000D-0000-FFFF-FFFF00000000}"/>
  </bookViews>
  <sheets>
    <sheet name="Offre actuelle" sheetId="2" r:id="rId1"/>
    <sheet name="Projection contrat 24-28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" i="1" l="1"/>
  <c r="K13" i="1"/>
  <c r="H11" i="1"/>
  <c r="G11" i="1"/>
  <c r="I9" i="1"/>
  <c r="H9" i="1"/>
  <c r="G9" i="1"/>
  <c r="J9" i="1" s="1"/>
  <c r="K22" i="1"/>
  <c r="J22" i="1"/>
  <c r="I22" i="1"/>
  <c r="H22" i="1"/>
  <c r="H7" i="1"/>
  <c r="G7" i="1"/>
  <c r="J7" i="1" s="1"/>
  <c r="J5" i="1"/>
  <c r="H5" i="1"/>
  <c r="G5" i="1"/>
  <c r="G22" i="1"/>
  <c r="F22" i="1"/>
  <c r="E22" i="1"/>
  <c r="D22" i="1"/>
  <c r="I3" i="1"/>
  <c r="J3" i="1" s="1"/>
  <c r="H3" i="1"/>
  <c r="G3" i="1"/>
  <c r="J13" i="1" l="1"/>
</calcChain>
</file>

<file path=xl/sharedStrings.xml><?xml version="1.0" encoding="utf-8"?>
<sst xmlns="http://schemas.openxmlformats.org/spreadsheetml/2006/main" count="67" uniqueCount="38">
  <si>
    <t>Mention</t>
  </si>
  <si>
    <t>Niveau</t>
  </si>
  <si>
    <t>effectifs étudiants</t>
  </si>
  <si>
    <t xml:space="preserve">CM </t>
  </si>
  <si>
    <t>TD</t>
  </si>
  <si>
    <t>TP</t>
  </si>
  <si>
    <t>INFO_COM</t>
  </si>
  <si>
    <t>MASTER</t>
  </si>
  <si>
    <t>M1 ICONES</t>
  </si>
  <si>
    <t>M2 ICONES</t>
  </si>
  <si>
    <t>M1 Médias et HN</t>
  </si>
  <si>
    <t>M2 Médias et HN</t>
  </si>
  <si>
    <t>M1 MediaDesign</t>
  </si>
  <si>
    <t>M2 MediaDesign</t>
  </si>
  <si>
    <t>M1 EMIC</t>
  </si>
  <si>
    <t>M2 EMIC</t>
  </si>
  <si>
    <t>M1 ICER</t>
  </si>
  <si>
    <t>/</t>
  </si>
  <si>
    <t>M2 ICER</t>
  </si>
  <si>
    <t>effectifs étudiants attendus</t>
  </si>
  <si>
    <t>CM M1 + M2</t>
  </si>
  <si>
    <t>TD M1 + M2</t>
  </si>
  <si>
    <t xml:space="preserve">TP M1 +M2 </t>
  </si>
  <si>
    <t>H étudiant</t>
  </si>
  <si>
    <t>H Valorisées éq TD</t>
  </si>
  <si>
    <t>M1 IRSIC</t>
  </si>
  <si>
    <t>M2 IRSIC</t>
  </si>
  <si>
    <t>ICONES</t>
  </si>
  <si>
    <t>Médias et HN</t>
  </si>
  <si>
    <t>MediaDesign</t>
  </si>
  <si>
    <t>EMIC</t>
  </si>
  <si>
    <t>IRSIC</t>
  </si>
  <si>
    <t>H éq TD</t>
  </si>
  <si>
    <t>H V éq TD</t>
  </si>
  <si>
    <t>S1</t>
  </si>
  <si>
    <t>S2</t>
  </si>
  <si>
    <t>S3</t>
  </si>
  <si>
    <t>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</si>
</sst>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3366FF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11"/>
      <color theme="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0" fillId="4" borderId="1" xfId="0" applyFill="1" applyBorder="1"/>
    <xf numFmtId="0" fontId="0" fillId="4" borderId="1" xfId="0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0" fillId="4" borderId="0" xfId="0" applyFill="1"/>
    <xf numFmtId="0" fontId="0" fillId="4" borderId="0" xfId="0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/>
    <xf numFmtId="0" fontId="0" fillId="5" borderId="1" xfId="0" applyFill="1" applyBorder="1"/>
    <xf numFmtId="0" fontId="1" fillId="0" borderId="0" xfId="0" applyFont="1"/>
    <xf numFmtId="0" fontId="7" fillId="0" borderId="0" xfId="0" applyFont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0" fillId="6" borderId="0" xfId="0" applyFill="1"/>
  </cellXfs>
  <cellStyles count="9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1193800</xdr:colOff>
      <xdr:row>0</xdr:row>
      <xdr:rowOff>0</xdr:rowOff>
    </xdr:from>
    <xdr:to>
      <xdr:col>13</xdr:col>
      <xdr:colOff>546100</xdr:colOff>
      <xdr:row>36</xdr:row>
      <xdr:rowOff>82278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3F90C66-DD42-01DC-277D-86684CDA3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" y="0"/>
          <a:ext cx="8813800" cy="69402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workbookViewId="0">
      <selection activeCell="O15" sqref="O15"/>
    </sheetView>
  </sheetViews>
  <sheetFormatPr defaultColWidth="11.42578125" defaultRowHeight="14.45"/>
  <cols>
    <col min="1" max="1" width="13.42578125" customWidth="1"/>
    <col min="2" max="2" width="23.85546875" customWidth="1"/>
    <col min="3" max="3" width="15.85546875" customWidth="1"/>
  </cols>
  <sheetData>
    <row r="1" spans="1: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15">
      <c r="A2" s="1" t="s">
        <v>6</v>
      </c>
      <c r="B2" s="1" t="s">
        <v>7</v>
      </c>
      <c r="C2" s="1"/>
      <c r="D2" s="1"/>
      <c r="E2" s="1"/>
      <c r="F2" s="1"/>
    </row>
    <row r="3" spans="1:15">
      <c r="A3" s="1"/>
      <c r="B3" s="1" t="s">
        <v>8</v>
      </c>
      <c r="C3" s="1">
        <v>6</v>
      </c>
      <c r="D3" s="1"/>
      <c r="E3" s="1"/>
      <c r="F3" s="1"/>
    </row>
    <row r="4" spans="1:15">
      <c r="A4" s="1"/>
      <c r="B4" s="1" t="s">
        <v>9</v>
      </c>
      <c r="C4" s="1">
        <v>16</v>
      </c>
      <c r="D4" s="1"/>
      <c r="E4" s="1"/>
      <c r="F4" s="1"/>
    </row>
    <row r="5" spans="1:15">
      <c r="A5" s="9"/>
      <c r="B5" s="9" t="s">
        <v>10</v>
      </c>
      <c r="C5" s="21">
        <v>13</v>
      </c>
      <c r="D5" s="1"/>
      <c r="E5" s="1"/>
      <c r="F5" s="1"/>
    </row>
    <row r="6" spans="1:15">
      <c r="A6" s="9"/>
      <c r="B6" s="9" t="s">
        <v>11</v>
      </c>
      <c r="C6" s="21">
        <v>29</v>
      </c>
      <c r="D6" s="1"/>
      <c r="E6" s="1"/>
      <c r="F6" s="1"/>
    </row>
    <row r="7" spans="1:15">
      <c r="A7" s="1"/>
      <c r="B7" s="1" t="s">
        <v>12</v>
      </c>
      <c r="C7" s="1">
        <v>13</v>
      </c>
      <c r="D7" s="1"/>
      <c r="E7" s="1"/>
      <c r="F7" s="1"/>
    </row>
    <row r="8" spans="1:15">
      <c r="A8" s="1"/>
      <c r="B8" s="1" t="s">
        <v>13</v>
      </c>
      <c r="C8" s="1">
        <v>13</v>
      </c>
      <c r="D8" s="1"/>
      <c r="E8" s="1"/>
      <c r="F8" s="1"/>
    </row>
    <row r="9" spans="1:15">
      <c r="A9" s="9"/>
      <c r="B9" s="9" t="s">
        <v>14</v>
      </c>
      <c r="C9" s="21">
        <v>16</v>
      </c>
      <c r="D9" s="20"/>
      <c r="E9" s="20"/>
      <c r="F9" s="20"/>
    </row>
    <row r="10" spans="1:15">
      <c r="A10" s="9"/>
      <c r="B10" s="9" t="s">
        <v>15</v>
      </c>
      <c r="C10" s="21">
        <v>24</v>
      </c>
      <c r="D10" s="20"/>
      <c r="E10" s="20"/>
      <c r="F10" s="20"/>
    </row>
    <row r="11" spans="1:15">
      <c r="A11" s="11"/>
      <c r="B11" s="11" t="s">
        <v>16</v>
      </c>
      <c r="C11" s="1" t="s">
        <v>17</v>
      </c>
      <c r="D11" s="1"/>
      <c r="E11" s="1"/>
      <c r="F11" s="1"/>
    </row>
    <row r="12" spans="1:15">
      <c r="A12" s="11"/>
      <c r="B12" s="11" t="s">
        <v>18</v>
      </c>
      <c r="C12" s="1" t="s">
        <v>17</v>
      </c>
      <c r="D12" s="1"/>
      <c r="E12" s="1"/>
      <c r="F12" s="1"/>
    </row>
    <row r="15" spans="1:15">
      <c r="O15" s="35">
        <v>1949</v>
      </c>
    </row>
    <row r="19" spans="2:6">
      <c r="B19" s="23"/>
    </row>
    <row r="20" spans="2:6">
      <c r="B20" s="23"/>
      <c r="F20" s="22"/>
    </row>
    <row r="21" spans="2:6">
      <c r="B21" s="23"/>
    </row>
    <row r="22" spans="2:6">
      <c r="B22" s="23"/>
    </row>
    <row r="23" spans="2:6">
      <c r="B23" s="23"/>
    </row>
    <row r="24" spans="2:6">
      <c r="B24" s="23"/>
    </row>
    <row r="25" spans="2:6">
      <c r="B25" s="23"/>
    </row>
    <row r="26" spans="2:6">
      <c r="B26" s="23"/>
    </row>
    <row r="27" spans="2:6">
      <c r="B27" s="23"/>
    </row>
    <row r="28" spans="2:6">
      <c r="B28" s="23"/>
    </row>
    <row r="29" spans="2:6">
      <c r="B29" s="23"/>
    </row>
    <row r="30" spans="2:6">
      <c r="B30" s="23"/>
    </row>
    <row r="31" spans="2:6">
      <c r="B31" s="23"/>
    </row>
    <row r="32" spans="2:6">
      <c r="B32" s="23"/>
    </row>
    <row r="33" spans="2:5">
      <c r="B33" s="23"/>
    </row>
    <row r="34" spans="2:5">
      <c r="B34" s="23"/>
      <c r="C34" s="23"/>
      <c r="D34" s="23"/>
      <c r="E34" s="23"/>
    </row>
  </sheetData>
  <pageMargins left="0.7" right="0.7" top="0.75" bottom="0.75" header="0.3" footer="0.3"/>
  <pageSetup paperSize="9" orientation="portrait" horizontalDpi="0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"/>
  <sheetViews>
    <sheetView tabSelected="1" zoomScale="122" zoomScaleNormal="150" zoomScalePageLayoutView="150" workbookViewId="0">
      <selection activeCell="J13" sqref="J13"/>
    </sheetView>
  </sheetViews>
  <sheetFormatPr defaultColWidth="11.42578125" defaultRowHeight="14.45"/>
  <cols>
    <col min="2" max="2" width="16.5703125" bestFit="1" customWidth="1"/>
    <col min="3" max="3" width="15.85546875" customWidth="1"/>
    <col min="11" max="11" width="17.140625" customWidth="1"/>
  </cols>
  <sheetData>
    <row r="1" spans="1:13" s="4" customFormat="1" ht="30.75" customHeight="1">
      <c r="A1" s="3" t="s">
        <v>0</v>
      </c>
      <c r="B1" s="3" t="s">
        <v>1</v>
      </c>
      <c r="C1" s="3" t="s">
        <v>19</v>
      </c>
      <c r="D1" s="3" t="s">
        <v>3</v>
      </c>
      <c r="E1" s="3" t="s">
        <v>4</v>
      </c>
      <c r="F1" s="3" t="s">
        <v>5</v>
      </c>
      <c r="G1" s="4" t="s">
        <v>20</v>
      </c>
      <c r="H1" s="4" t="s">
        <v>21</v>
      </c>
      <c r="I1" s="4" t="s">
        <v>22</v>
      </c>
    </row>
    <row r="2" spans="1:13">
      <c r="A2" s="1" t="s">
        <v>6</v>
      </c>
      <c r="B2" s="1" t="s">
        <v>7</v>
      </c>
      <c r="C2" s="7">
        <f>SUM(C3:C12)</f>
        <v>162</v>
      </c>
      <c r="D2" s="1"/>
      <c r="E2" s="1"/>
      <c r="F2" s="1"/>
      <c r="G2" s="1"/>
      <c r="H2" s="1"/>
      <c r="I2" s="1"/>
      <c r="J2" s="14" t="s">
        <v>23</v>
      </c>
      <c r="K2" s="15" t="s">
        <v>24</v>
      </c>
    </row>
    <row r="3" spans="1:13">
      <c r="A3" s="1"/>
      <c r="B3" s="1" t="s">
        <v>8</v>
      </c>
      <c r="C3" s="7">
        <v>18</v>
      </c>
      <c r="D3" s="8">
        <v>224</v>
      </c>
      <c r="E3" s="8">
        <v>274</v>
      </c>
      <c r="F3" s="8">
        <v>36</v>
      </c>
      <c r="G3" s="1">
        <f>SUM(D3:D4)</f>
        <v>278</v>
      </c>
      <c r="H3" s="1">
        <f>SUM(E3:E4)</f>
        <v>620</v>
      </c>
      <c r="I3" s="1">
        <f>SUM(F3:F4)</f>
        <v>54</v>
      </c>
      <c r="J3" s="26">
        <f>SUM(G3:I3)</f>
        <v>952</v>
      </c>
      <c r="K3" s="30">
        <v>893</v>
      </c>
    </row>
    <row r="4" spans="1:13">
      <c r="A4" s="1"/>
      <c r="B4" s="1" t="s">
        <v>9</v>
      </c>
      <c r="C4" s="7">
        <v>18</v>
      </c>
      <c r="D4" s="8">
        <v>54</v>
      </c>
      <c r="E4" s="8">
        <v>346</v>
      </c>
      <c r="F4" s="8">
        <v>18</v>
      </c>
      <c r="G4" s="1"/>
      <c r="H4" s="1"/>
      <c r="I4" s="1"/>
      <c r="J4" s="27"/>
      <c r="K4" s="31"/>
    </row>
    <row r="5" spans="1:13">
      <c r="A5" s="9"/>
      <c r="B5" s="9" t="s">
        <v>10</v>
      </c>
      <c r="C5" s="24">
        <v>25</v>
      </c>
      <c r="D5" s="10">
        <v>278</v>
      </c>
      <c r="E5" s="10">
        <v>238</v>
      </c>
      <c r="F5" s="10"/>
      <c r="G5" s="9">
        <f>SUM(D5:D6)</f>
        <v>350</v>
      </c>
      <c r="H5" s="9">
        <f>SUM(E5:E6)</f>
        <v>618</v>
      </c>
      <c r="I5" s="9"/>
      <c r="J5" s="28">
        <f>SUM(G5:H5)</f>
        <v>968</v>
      </c>
      <c r="K5" s="32">
        <v>817</v>
      </c>
    </row>
    <row r="6" spans="1:13">
      <c r="A6" s="9"/>
      <c r="B6" s="9" t="s">
        <v>11</v>
      </c>
      <c r="C6" s="24">
        <v>25</v>
      </c>
      <c r="D6" s="10">
        <v>72</v>
      </c>
      <c r="E6" s="10">
        <v>380</v>
      </c>
      <c r="F6" s="10"/>
      <c r="G6" s="9"/>
      <c r="H6" s="9"/>
      <c r="I6" s="9"/>
      <c r="J6" s="29"/>
      <c r="K6" s="33"/>
    </row>
    <row r="7" spans="1:13">
      <c r="A7" s="1"/>
      <c r="B7" s="1" t="s">
        <v>12</v>
      </c>
      <c r="C7" s="7">
        <v>18</v>
      </c>
      <c r="D7" s="8">
        <v>170</v>
      </c>
      <c r="E7" s="8">
        <v>394</v>
      </c>
      <c r="F7" s="8"/>
      <c r="G7" s="1">
        <f>SUM(D7:D8)</f>
        <v>324</v>
      </c>
      <c r="H7" s="1">
        <f>SUM(E7:E8)</f>
        <v>575</v>
      </c>
      <c r="I7" s="1"/>
      <c r="J7" s="26">
        <f>SUM(G7:H7)</f>
        <v>899</v>
      </c>
      <c r="K7" s="30">
        <v>794</v>
      </c>
    </row>
    <row r="8" spans="1:13">
      <c r="A8" s="1"/>
      <c r="B8" s="1" t="s">
        <v>13</v>
      </c>
      <c r="C8" s="7">
        <v>18</v>
      </c>
      <c r="D8" s="8">
        <v>154</v>
      </c>
      <c r="E8" s="8">
        <v>181</v>
      </c>
      <c r="F8" s="8"/>
      <c r="G8" s="1"/>
      <c r="H8" s="1"/>
      <c r="I8" s="1"/>
      <c r="J8" s="27"/>
      <c r="K8" s="31"/>
    </row>
    <row r="9" spans="1:13">
      <c r="A9" s="9"/>
      <c r="B9" s="9" t="s">
        <v>14</v>
      </c>
      <c r="C9" s="24">
        <v>20</v>
      </c>
      <c r="D9" s="10">
        <v>266</v>
      </c>
      <c r="E9" s="10">
        <v>184</v>
      </c>
      <c r="F9" s="10">
        <v>72</v>
      </c>
      <c r="G9" s="9">
        <f>SUM(D9:D10)</f>
        <v>362</v>
      </c>
      <c r="H9" s="9">
        <f>SUM(E9:E10)</f>
        <v>422</v>
      </c>
      <c r="I9" s="9">
        <f>SUM(F9:F10)</f>
        <v>120</v>
      </c>
      <c r="J9" s="28">
        <f>SUM(G9:I9)</f>
        <v>904</v>
      </c>
      <c r="K9" s="32">
        <v>887</v>
      </c>
    </row>
    <row r="10" spans="1:13">
      <c r="A10" s="9"/>
      <c r="B10" s="9" t="s">
        <v>15</v>
      </c>
      <c r="C10" s="24">
        <v>20</v>
      </c>
      <c r="D10" s="10">
        <v>96</v>
      </c>
      <c r="E10" s="10">
        <v>238</v>
      </c>
      <c r="F10" s="10">
        <v>48</v>
      </c>
      <c r="G10" s="9"/>
      <c r="H10" s="9"/>
      <c r="I10" s="9"/>
      <c r="J10" s="29"/>
      <c r="K10" s="33"/>
    </row>
    <row r="11" spans="1:13">
      <c r="A11" s="11"/>
      <c r="B11" s="11" t="s">
        <v>25</v>
      </c>
      <c r="C11" s="25"/>
      <c r="D11" s="12">
        <v>220</v>
      </c>
      <c r="E11" s="12">
        <v>140</v>
      </c>
      <c r="F11" s="12"/>
      <c r="G11" s="1">
        <f>SUM(D11:D12)</f>
        <v>370</v>
      </c>
      <c r="H11" s="1">
        <f>SUM(E11:E12)</f>
        <v>340</v>
      </c>
      <c r="I11" s="1"/>
      <c r="J11" s="26">
        <v>710</v>
      </c>
      <c r="K11" s="30">
        <v>775</v>
      </c>
    </row>
    <row r="12" spans="1:13">
      <c r="A12" s="11"/>
      <c r="B12" s="11" t="s">
        <v>26</v>
      </c>
      <c r="C12" s="25"/>
      <c r="D12" s="12">
        <v>150</v>
      </c>
      <c r="E12" s="12">
        <v>200</v>
      </c>
      <c r="F12" s="12"/>
      <c r="G12" s="1"/>
      <c r="H12" s="1"/>
      <c r="I12" s="1"/>
      <c r="J12" s="27"/>
      <c r="K12" s="31"/>
    </row>
    <row r="13" spans="1:13">
      <c r="A13" s="16"/>
      <c r="B13" s="16"/>
      <c r="C13" s="16"/>
      <c r="D13" s="17"/>
      <c r="E13" s="17"/>
      <c r="F13" s="17"/>
      <c r="J13" s="34">
        <f>SUM(J3:J12)</f>
        <v>4433</v>
      </c>
      <c r="K13" s="19">
        <f>SUM(K3:K12)</f>
        <v>4166</v>
      </c>
    </row>
    <row r="14" spans="1:13">
      <c r="A14" s="16"/>
      <c r="B14" s="16"/>
      <c r="C14" s="16"/>
      <c r="D14" s="17"/>
      <c r="E14" s="17"/>
      <c r="F14" s="17"/>
      <c r="J14" s="18"/>
      <c r="K14" s="19"/>
    </row>
    <row r="15" spans="1:13">
      <c r="D15" s="6"/>
      <c r="E15" s="6"/>
      <c r="F15" s="6"/>
    </row>
    <row r="16" spans="1:13">
      <c r="D16" s="6" t="s">
        <v>27</v>
      </c>
      <c r="E16" s="6" t="s">
        <v>27</v>
      </c>
      <c r="F16" s="6" t="s">
        <v>28</v>
      </c>
      <c r="G16" s="6" t="s">
        <v>28</v>
      </c>
      <c r="H16" s="6" t="s">
        <v>29</v>
      </c>
      <c r="I16" s="6" t="s">
        <v>29</v>
      </c>
      <c r="J16" s="6" t="s">
        <v>30</v>
      </c>
      <c r="K16" s="6" t="s">
        <v>30</v>
      </c>
      <c r="L16" s="6" t="s">
        <v>31</v>
      </c>
      <c r="M16" s="6" t="s">
        <v>31</v>
      </c>
    </row>
    <row r="17" spans="3:13">
      <c r="D17" s="6" t="s">
        <v>32</v>
      </c>
      <c r="E17" s="6" t="s">
        <v>33</v>
      </c>
      <c r="F17" s="6" t="s">
        <v>32</v>
      </c>
      <c r="G17" s="6" t="s">
        <v>33</v>
      </c>
      <c r="H17" s="6" t="s">
        <v>32</v>
      </c>
      <c r="I17" s="6" t="s">
        <v>33</v>
      </c>
      <c r="J17" s="6" t="s">
        <v>32</v>
      </c>
      <c r="K17" s="6" t="s">
        <v>33</v>
      </c>
      <c r="L17" s="6" t="s">
        <v>32</v>
      </c>
      <c r="M17" s="6" t="s">
        <v>33</v>
      </c>
    </row>
    <row r="18" spans="3:13">
      <c r="C18" t="s">
        <v>34</v>
      </c>
      <c r="D18" s="6">
        <v>329</v>
      </c>
      <c r="E18" s="6">
        <v>239</v>
      </c>
      <c r="F18" s="6">
        <v>311</v>
      </c>
      <c r="G18" s="6">
        <v>203</v>
      </c>
      <c r="H18" s="5">
        <v>302</v>
      </c>
      <c r="I18" s="5">
        <v>212</v>
      </c>
      <c r="J18" s="5">
        <v>332</v>
      </c>
      <c r="K18" s="5">
        <v>242</v>
      </c>
    </row>
    <row r="19" spans="3:13">
      <c r="C19" t="s">
        <v>35</v>
      </c>
      <c r="D19" s="5">
        <v>317</v>
      </c>
      <c r="E19" s="5">
        <v>209</v>
      </c>
      <c r="F19" s="5">
        <v>344</v>
      </c>
      <c r="G19" s="5">
        <v>198</v>
      </c>
      <c r="H19" s="5">
        <v>317</v>
      </c>
      <c r="I19" s="5">
        <v>191</v>
      </c>
      <c r="J19" s="5">
        <v>317</v>
      </c>
      <c r="K19" s="5">
        <v>209</v>
      </c>
    </row>
    <row r="20" spans="3:13">
      <c r="C20" t="s">
        <v>36</v>
      </c>
      <c r="D20" s="5">
        <v>245</v>
      </c>
      <c r="E20" s="5">
        <v>245</v>
      </c>
      <c r="F20" s="5">
        <v>308</v>
      </c>
      <c r="G20" s="5">
        <v>236</v>
      </c>
      <c r="H20" s="5">
        <v>210.5</v>
      </c>
      <c r="I20" s="5">
        <v>189.5</v>
      </c>
      <c r="J20" s="5">
        <v>200</v>
      </c>
      <c r="K20" s="5">
        <v>200</v>
      </c>
    </row>
    <row r="21" spans="3:13">
      <c r="C21" t="s">
        <v>37</v>
      </c>
      <c r="D21" s="6">
        <v>200</v>
      </c>
      <c r="E21" s="5">
        <v>200</v>
      </c>
      <c r="F21" s="5">
        <v>180</v>
      </c>
      <c r="G21" s="5">
        <v>180</v>
      </c>
      <c r="H21" s="5">
        <v>201.5</v>
      </c>
      <c r="I21" s="5">
        <v>201.5</v>
      </c>
      <c r="J21" s="5">
        <v>236</v>
      </c>
      <c r="K21" s="5">
        <v>236</v>
      </c>
    </row>
    <row r="22" spans="3:13">
      <c r="D22" s="13">
        <f t="shared" ref="D22:K22" si="0">SUM(D18:D21)</f>
        <v>1091</v>
      </c>
      <c r="E22" s="13">
        <f t="shared" si="0"/>
        <v>893</v>
      </c>
      <c r="F22" s="13">
        <f t="shared" si="0"/>
        <v>1143</v>
      </c>
      <c r="G22" s="13">
        <f t="shared" si="0"/>
        <v>817</v>
      </c>
      <c r="H22" s="13">
        <f t="shared" si="0"/>
        <v>1031</v>
      </c>
      <c r="I22" s="13">
        <f t="shared" si="0"/>
        <v>794</v>
      </c>
      <c r="J22" s="13">
        <f t="shared" si="0"/>
        <v>1085</v>
      </c>
      <c r="K22" s="13">
        <f t="shared" si="0"/>
        <v>887</v>
      </c>
    </row>
  </sheetData>
  <mergeCells count="10">
    <mergeCell ref="K3:K4"/>
    <mergeCell ref="K5:K6"/>
    <mergeCell ref="K7:K8"/>
    <mergeCell ref="K9:K10"/>
    <mergeCell ref="K11:K12"/>
    <mergeCell ref="J3:J4"/>
    <mergeCell ref="J5:J6"/>
    <mergeCell ref="J7:J8"/>
    <mergeCell ref="J9:J10"/>
    <mergeCell ref="J11:J12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c3e020-fc66-437b-b303-2fd699dc3af2">
      <Terms xmlns="http://schemas.microsoft.com/office/infopath/2007/PartnerControls"/>
    </lcf76f155ced4ddcb4097134ff3c332f>
    <TaxCatchAll xmlns="aed399cb-1f1a-4adb-bc0c-c21a8083799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7" ma:contentTypeDescription="Crée un document." ma:contentTypeScope="" ma:versionID="03211b4bde0841f2aba43a0f8f92881f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b2dae55e3b75ec4d3ff3f19a674632ac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4A7258-84DE-4941-8430-400234174B6B}"/>
</file>

<file path=customXml/itemProps2.xml><?xml version="1.0" encoding="utf-8"?>
<ds:datastoreItem xmlns:ds="http://schemas.openxmlformats.org/officeDocument/2006/customXml" ds:itemID="{5404A998-EA54-432E-8A94-6095598F5A91}"/>
</file>

<file path=customXml/itemProps3.xml><?xml version="1.0" encoding="utf-8"?>
<ds:datastoreItem xmlns:ds="http://schemas.openxmlformats.org/officeDocument/2006/customXml" ds:itemID="{767566AF-3D31-4C91-A13B-8D116F2E5B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Stephane Azoulay</dc:creator>
  <cp:keywords/>
  <dc:description/>
  <cp:lastModifiedBy>Barbara Meazzi</cp:lastModifiedBy>
  <cp:revision/>
  <dcterms:created xsi:type="dcterms:W3CDTF">2023-01-04T10:26:10Z</dcterms:created>
  <dcterms:modified xsi:type="dcterms:W3CDTF">2023-06-28T06:36:09Z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